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1.Расчеты поликлиника\Отделка\чистовая технических помещенеий\"/>
    </mc:Choice>
  </mc:AlternateContent>
  <xr:revisionPtr revIDLastSave="0" documentId="8_{C29FBA9E-2091-4B37-B70F-74CFA1826081}" xr6:coauthVersionLast="47" xr6:coauthVersionMax="47" xr10:uidLastSave="{00000000-0000-0000-0000-000000000000}"/>
  <bookViews>
    <workbookView xWindow="-38520" yWindow="-105" windowWidth="38640" windowHeight="21120" xr2:uid="{00000000-000D-0000-FFFF-FFFF00000000}"/>
  </bookViews>
  <sheets>
    <sheet name="Лист1" sheetId="1" r:id="rId1"/>
  </sheets>
  <definedNames>
    <definedName name="_xlnm.Print_Area" localSheetId="0">Лист1!$A$1:$F$73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6" i="1" l="1"/>
  <c r="E58" i="1"/>
  <c r="E18" i="1"/>
  <c r="E19" i="1" s="1"/>
  <c r="E41" i="1"/>
  <c r="E65" i="1"/>
  <c r="E67" i="1"/>
  <c r="I6" i="1"/>
  <c r="E8" i="1" s="1"/>
  <c r="E52" i="1"/>
  <c r="E47" i="1"/>
  <c r="E29" i="1"/>
  <c r="E30" i="1" s="1"/>
  <c r="E68" i="1" l="1"/>
  <c r="E73" i="1"/>
  <c r="E70" i="1"/>
  <c r="E72" i="1"/>
  <c r="E71" i="1"/>
  <c r="E49" i="1"/>
  <c r="E50" i="1"/>
  <c r="E62" i="1"/>
  <c r="E61" i="1"/>
  <c r="E60" i="1"/>
  <c r="E56" i="1"/>
  <c r="E55" i="1"/>
  <c r="E54" i="1"/>
  <c r="E45" i="1"/>
  <c r="E44" i="1"/>
  <c r="E43" i="1"/>
  <c r="E31" i="1"/>
  <c r="E36" i="1"/>
  <c r="E35" i="1"/>
  <c r="E14" i="1"/>
  <c r="E13" i="1"/>
  <c r="E20" i="1"/>
  <c r="E24" i="1"/>
  <c r="E25" i="1"/>
  <c r="E7" i="1"/>
  <c r="E9" i="1"/>
  <c r="E12" i="1" s="1"/>
  <c r="E32" i="1" l="1"/>
  <c r="E38" i="1" s="1"/>
  <c r="E37" i="1"/>
  <c r="E34" i="1"/>
  <c r="E10" i="1"/>
  <c r="E16" i="1" s="1"/>
  <c r="E15" i="1"/>
  <c r="E21" i="1"/>
  <c r="E27" i="1" s="1"/>
  <c r="E26" i="1"/>
  <c r="E23" i="1"/>
</calcChain>
</file>

<file path=xl/sharedStrings.xml><?xml version="1.0" encoding="utf-8"?>
<sst xmlns="http://schemas.openxmlformats.org/spreadsheetml/2006/main" count="133" uniqueCount="41">
  <si>
    <t>№</t>
  </si>
  <si>
    <t>Наименование работ</t>
  </si>
  <si>
    <t>Ед. изм.</t>
  </si>
  <si>
    <t>Объем</t>
  </si>
  <si>
    <t>м2</t>
  </si>
  <si>
    <t>Марка отделки 
по РД</t>
  </si>
  <si>
    <t>Опл-1.02.1</t>
  </si>
  <si>
    <t>Огрунтовка стен</t>
  </si>
  <si>
    <t>Опл-1.02.4</t>
  </si>
  <si>
    <t>Опл-1.02.5</t>
  </si>
  <si>
    <t>Грунтовка Weber Vetonit prim multi</t>
  </si>
  <si>
    <t>л</t>
  </si>
  <si>
    <t>кг</t>
  </si>
  <si>
    <t>Материал</t>
  </si>
  <si>
    <t>Работа</t>
  </si>
  <si>
    <t xml:space="preserve">Устройство чистовой отделки технологических помещений </t>
  </si>
  <si>
    <t>Полы</t>
  </si>
  <si>
    <t>Ост-1.04.1</t>
  </si>
  <si>
    <t>Ост-1.04.2</t>
  </si>
  <si>
    <t>Ост-1.04.3</t>
  </si>
  <si>
    <t>Опл-2.02</t>
  </si>
  <si>
    <t>Потолки</t>
  </si>
  <si>
    <t>ОПК-5.02</t>
  </si>
  <si>
    <t>Окрашивание стен в 2 слоя</t>
  </si>
  <si>
    <t>Шпатлевка стен (толщина слоя 2 мм)</t>
  </si>
  <si>
    <t>Шпатлевка стен (толщина слоя 3 мм)</t>
  </si>
  <si>
    <t>Устройство керамогранита 600х600х12 на клею (слой 7 мм)</t>
  </si>
  <si>
    <t>Устройство антистатического покрытия рулонного тощиной 2 мм на клею (слой 1 мм)</t>
  </si>
  <si>
    <t>Шпатлевка потолка (слой 2 мм)</t>
  </si>
  <si>
    <t>Огрунтовка потолка</t>
  </si>
  <si>
    <t>Окраска потолка</t>
  </si>
  <si>
    <t>Стены</t>
  </si>
  <si>
    <t>Шпаклевка цементная влагостойкая Weber Vetonit VH</t>
  </si>
  <si>
    <t>сетка малярная стеклотканевая 2х2мм</t>
  </si>
  <si>
    <t>Акриловая матовая краска Genyus Special (Spiver), 2 класс, RAL7047</t>
  </si>
  <si>
    <t>Керамогранит крупноформатный с влагостойкой затиркой швов, Iris FMG Trambiserra
Grey Pre-Polished 750х1500мм (или аналог)</t>
  </si>
  <si>
    <t>Грунтовка 050 Eurocol Europrimer (или аналог)</t>
  </si>
  <si>
    <t>Клей плиточный 778 Eurocol Eurobond (или аналог)</t>
  </si>
  <si>
    <t>Клей 599 Eurocol Eurosafe (или аналог)</t>
  </si>
  <si>
    <t>Антистатическое гомогенное рулонное покрытие DLV Medical Safety (или аналог)-
2мм</t>
  </si>
  <si>
    <t>Акриловая матовая краска Genyus Special (Spiver), 2 класс, RAL9003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</si>
</sst>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2" fontId="0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16</xdr:row>
      <xdr:rowOff>0</xdr:rowOff>
    </xdr:from>
    <xdr:to>
      <xdr:col>9</xdr:col>
      <xdr:colOff>304800</xdr:colOff>
      <xdr:row>17</xdr:row>
      <xdr:rowOff>112645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7F824947-EFAB-4131-9B47-7A1DB7E09A63}"/>
            </a:ext>
          </a:extLst>
        </xdr:cNvPr>
        <xdr:cNvSpPr>
          <a:spLocks noChangeAspect="1" noChangeArrowheads="1"/>
        </xdr:cNvSpPr>
      </xdr:nvSpPr>
      <xdr:spPr bwMode="auto">
        <a:xfrm>
          <a:off x="13211175" y="81619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110"/>
  <sheetViews>
    <sheetView tabSelected="1" view="pageBreakPreview" topLeftCell="A55" zoomScale="160" zoomScaleNormal="115" zoomScaleSheetLayoutView="160" workbookViewId="0">
      <selection activeCell="C68" sqref="C68"/>
    </sheetView>
  </sheetViews>
  <sheetFormatPr defaultRowHeight="15" x14ac:dyDescent="0.25"/>
  <cols>
    <col min="2" max="2" width="15" style="2" customWidth="1"/>
    <col min="3" max="3" width="83.140625" style="2" customWidth="1"/>
    <col min="4" max="4" width="14.28515625" style="2" customWidth="1"/>
    <col min="5" max="5" width="16.28515625" style="9" customWidth="1"/>
    <col min="6" max="6" width="32.85546875" style="2" customWidth="1"/>
    <col min="10" max="10" width="18.28515625" customWidth="1"/>
  </cols>
  <sheetData>
    <row r="3" spans="2:12" x14ac:dyDescent="0.25">
      <c r="B3" s="17" t="s">
        <v>15</v>
      </c>
      <c r="C3" s="17"/>
      <c r="D3" s="17"/>
      <c r="E3" s="17"/>
      <c r="F3" s="17"/>
      <c r="G3" s="1"/>
    </row>
    <row r="4" spans="2:12" ht="30.75" thickBot="1" x14ac:dyDescent="0.3">
      <c r="B4" s="7" t="s">
        <v>0</v>
      </c>
      <c r="C4" s="7" t="s">
        <v>1</v>
      </c>
      <c r="D4" s="7" t="s">
        <v>2</v>
      </c>
      <c r="E4" s="10" t="s">
        <v>3</v>
      </c>
      <c r="F4" s="8" t="s">
        <v>5</v>
      </c>
    </row>
    <row r="5" spans="2:12" ht="24" thickBot="1" x14ac:dyDescent="0.3">
      <c r="B5" s="23" t="s">
        <v>31</v>
      </c>
      <c r="C5" s="24"/>
      <c r="D5" s="24"/>
      <c r="E5" s="24"/>
      <c r="F5" s="25"/>
    </row>
    <row r="6" spans="2:12" x14ac:dyDescent="0.25">
      <c r="B6" s="18">
        <v>1</v>
      </c>
      <c r="C6" s="19" t="s">
        <v>14</v>
      </c>
      <c r="D6" s="19"/>
      <c r="E6" s="19"/>
      <c r="F6" s="20" t="s">
        <v>17</v>
      </c>
      <c r="H6" s="6"/>
      <c r="I6" s="6">
        <f>1.1*2.1</f>
        <v>2.3100000000000005</v>
      </c>
      <c r="J6" s="6"/>
      <c r="K6" s="6"/>
      <c r="L6" s="6"/>
    </row>
    <row r="7" spans="2:12" x14ac:dyDescent="0.25">
      <c r="B7" s="21"/>
      <c r="C7" s="26" t="s">
        <v>7</v>
      </c>
      <c r="D7" s="16" t="s">
        <v>4</v>
      </c>
      <c r="E7" s="27">
        <f>E8</f>
        <v>2136.2074000000002</v>
      </c>
      <c r="F7" s="22"/>
      <c r="H7" s="6"/>
      <c r="I7" s="6"/>
      <c r="J7" s="6"/>
      <c r="K7" s="6"/>
      <c r="L7" s="6"/>
    </row>
    <row r="8" spans="2:12" x14ac:dyDescent="0.25">
      <c r="B8" s="21"/>
      <c r="C8" s="3" t="s">
        <v>24</v>
      </c>
      <c r="D8" s="15" t="s">
        <v>4</v>
      </c>
      <c r="E8" s="14">
        <f>(63.919+28.713)*5.61+62.878*4.11+61.455*4.11+56.602*4.16+(21.247+238.966)*3.61-I6*30</f>
        <v>2136.2074000000002</v>
      </c>
      <c r="F8" s="22"/>
      <c r="H8" s="6"/>
      <c r="I8" s="6"/>
      <c r="J8" s="6"/>
      <c r="K8" s="6"/>
      <c r="L8" s="6"/>
    </row>
    <row r="9" spans="2:12" x14ac:dyDescent="0.25">
      <c r="B9" s="21"/>
      <c r="C9" s="26" t="s">
        <v>7</v>
      </c>
      <c r="D9" s="15" t="s">
        <v>4</v>
      </c>
      <c r="E9" s="14">
        <f>E8</f>
        <v>2136.2074000000002</v>
      </c>
      <c r="F9" s="22"/>
      <c r="H9" s="6"/>
      <c r="I9" s="6"/>
      <c r="J9" s="6"/>
      <c r="K9" s="6"/>
      <c r="L9" s="6"/>
    </row>
    <row r="10" spans="2:12" x14ac:dyDescent="0.25">
      <c r="B10" s="21"/>
      <c r="C10" s="4" t="s">
        <v>23</v>
      </c>
      <c r="D10" s="15" t="s">
        <v>4</v>
      </c>
      <c r="E10" s="14">
        <f>E9</f>
        <v>2136.2074000000002</v>
      </c>
      <c r="F10" s="22"/>
      <c r="H10" s="6"/>
      <c r="I10" s="6"/>
      <c r="J10" s="6"/>
      <c r="K10" s="6"/>
      <c r="L10" s="6"/>
    </row>
    <row r="11" spans="2:12" x14ac:dyDescent="0.25">
      <c r="B11" s="21"/>
      <c r="C11" s="17" t="s">
        <v>13</v>
      </c>
      <c r="D11" s="17"/>
      <c r="E11" s="17"/>
      <c r="F11" s="22"/>
      <c r="H11" s="6"/>
      <c r="I11" s="6"/>
      <c r="J11" s="6"/>
      <c r="K11" s="6"/>
      <c r="L11" s="6"/>
    </row>
    <row r="12" spans="2:12" x14ac:dyDescent="0.25">
      <c r="B12" s="21"/>
      <c r="C12" s="11" t="s">
        <v>10</v>
      </c>
      <c r="D12" s="12" t="s">
        <v>11</v>
      </c>
      <c r="E12" s="14">
        <f>E9*0.1</f>
        <v>213.62074000000004</v>
      </c>
      <c r="F12" s="22"/>
      <c r="H12" s="6"/>
      <c r="I12" s="6"/>
      <c r="J12" s="6"/>
      <c r="K12" s="6"/>
      <c r="L12" s="6"/>
    </row>
    <row r="13" spans="2:12" x14ac:dyDescent="0.25">
      <c r="B13" s="21"/>
      <c r="C13" s="4" t="s">
        <v>32</v>
      </c>
      <c r="D13" s="15" t="s">
        <v>12</v>
      </c>
      <c r="E13" s="14">
        <f>1.2*2*E8</f>
        <v>5126.8977600000007</v>
      </c>
      <c r="F13" s="22"/>
      <c r="H13" s="6"/>
      <c r="I13" s="6"/>
      <c r="J13" s="6"/>
      <c r="K13" s="6"/>
      <c r="L13" s="6"/>
    </row>
    <row r="14" spans="2:12" x14ac:dyDescent="0.25">
      <c r="B14" s="21"/>
      <c r="C14" s="4" t="s">
        <v>33</v>
      </c>
      <c r="D14" s="15" t="s">
        <v>4</v>
      </c>
      <c r="E14" s="14">
        <f>E8</f>
        <v>2136.2074000000002</v>
      </c>
      <c r="F14" s="22"/>
      <c r="H14" s="6"/>
      <c r="I14" s="6"/>
      <c r="J14" s="6"/>
      <c r="K14" s="6"/>
      <c r="L14" s="6"/>
    </row>
    <row r="15" spans="2:12" x14ac:dyDescent="0.25">
      <c r="B15" s="21"/>
      <c r="C15" s="3" t="s">
        <v>10</v>
      </c>
      <c r="D15" s="12" t="s">
        <v>11</v>
      </c>
      <c r="E15" s="14">
        <f>E9*0.1</f>
        <v>213.62074000000004</v>
      </c>
      <c r="F15" s="22"/>
      <c r="H15" s="6"/>
      <c r="I15" s="6"/>
      <c r="J15" s="6"/>
      <c r="K15" s="6"/>
      <c r="L15" s="6"/>
    </row>
    <row r="16" spans="2:12" ht="15.75" thickBot="1" x14ac:dyDescent="0.3">
      <c r="B16" s="21"/>
      <c r="C16" s="4" t="s">
        <v>34</v>
      </c>
      <c r="D16" s="15" t="s">
        <v>11</v>
      </c>
      <c r="E16" s="14">
        <f>(E10/10)*2</f>
        <v>427.24148000000002</v>
      </c>
      <c r="F16" s="22"/>
      <c r="H16" s="6"/>
      <c r="I16" s="6"/>
      <c r="J16" s="6"/>
      <c r="K16" s="6"/>
      <c r="L16" s="6"/>
    </row>
    <row r="17" spans="2:6" x14ac:dyDescent="0.25">
      <c r="B17" s="18">
        <v>2</v>
      </c>
      <c r="C17" s="19" t="s">
        <v>14</v>
      </c>
      <c r="D17" s="19"/>
      <c r="E17" s="19"/>
      <c r="F17" s="20" t="s">
        <v>18</v>
      </c>
    </row>
    <row r="18" spans="2:6" x14ac:dyDescent="0.25">
      <c r="B18" s="21"/>
      <c r="C18" s="26" t="s">
        <v>7</v>
      </c>
      <c r="D18" s="16" t="s">
        <v>4</v>
      </c>
      <c r="E18" s="14">
        <f>(4.033+1.16)*5.61+1.974*4.11+1.63*4.11+(2.616+4.672)*4.16</f>
        <v>74.263250000000014</v>
      </c>
      <c r="F18" s="22"/>
    </row>
    <row r="19" spans="2:6" x14ac:dyDescent="0.25">
      <c r="B19" s="21"/>
      <c r="C19" s="3" t="s">
        <v>25</v>
      </c>
      <c r="D19" s="15" t="s">
        <v>4</v>
      </c>
      <c r="E19" s="14">
        <f>E18</f>
        <v>74.263250000000014</v>
      </c>
      <c r="F19" s="22"/>
    </row>
    <row r="20" spans="2:6" x14ac:dyDescent="0.25">
      <c r="B20" s="21"/>
      <c r="C20" s="26" t="s">
        <v>7</v>
      </c>
      <c r="D20" s="15" t="s">
        <v>4</v>
      </c>
      <c r="E20" s="14">
        <f t="shared" ref="E20:E21" si="0">E19</f>
        <v>74.263250000000014</v>
      </c>
      <c r="F20" s="22"/>
    </row>
    <row r="21" spans="2:6" x14ac:dyDescent="0.25">
      <c r="B21" s="21"/>
      <c r="C21" s="4" t="s">
        <v>23</v>
      </c>
      <c r="D21" s="15" t="s">
        <v>4</v>
      </c>
      <c r="E21" s="14">
        <f t="shared" si="0"/>
        <v>74.263250000000014</v>
      </c>
      <c r="F21" s="22"/>
    </row>
    <row r="22" spans="2:6" x14ac:dyDescent="0.25">
      <c r="B22" s="21"/>
      <c r="C22" s="17" t="s">
        <v>13</v>
      </c>
      <c r="D22" s="17"/>
      <c r="E22" s="17"/>
      <c r="F22" s="22"/>
    </row>
    <row r="23" spans="2:6" x14ac:dyDescent="0.25">
      <c r="B23" s="21"/>
      <c r="C23" s="11" t="s">
        <v>10</v>
      </c>
      <c r="D23" s="12" t="s">
        <v>11</v>
      </c>
      <c r="E23" s="14">
        <f>E20*0.1</f>
        <v>7.4263250000000021</v>
      </c>
      <c r="F23" s="22"/>
    </row>
    <row r="24" spans="2:6" x14ac:dyDescent="0.25">
      <c r="B24" s="21"/>
      <c r="C24" s="4" t="s">
        <v>32</v>
      </c>
      <c r="D24" s="15" t="s">
        <v>12</v>
      </c>
      <c r="E24" s="14">
        <f>1.2*3*E19</f>
        <v>267.34770000000003</v>
      </c>
      <c r="F24" s="22"/>
    </row>
    <row r="25" spans="2:6" x14ac:dyDescent="0.25">
      <c r="B25" s="21"/>
      <c r="C25" s="4" t="s">
        <v>33</v>
      </c>
      <c r="D25" s="15" t="s">
        <v>4</v>
      </c>
      <c r="E25" s="14">
        <f>E19</f>
        <v>74.263250000000014</v>
      </c>
      <c r="F25" s="22"/>
    </row>
    <row r="26" spans="2:6" x14ac:dyDescent="0.25">
      <c r="B26" s="21"/>
      <c r="C26" s="3" t="s">
        <v>10</v>
      </c>
      <c r="D26" s="12" t="s">
        <v>11</v>
      </c>
      <c r="E26" s="14">
        <f>E20*0.1</f>
        <v>7.4263250000000021</v>
      </c>
      <c r="F26" s="22"/>
    </row>
    <row r="27" spans="2:6" ht="15.75" thickBot="1" x14ac:dyDescent="0.3">
      <c r="B27" s="21"/>
      <c r="C27" s="4" t="s">
        <v>34</v>
      </c>
      <c r="D27" s="15" t="s">
        <v>11</v>
      </c>
      <c r="E27" s="14">
        <f>(E21/10)*2</f>
        <v>14.852650000000002</v>
      </c>
      <c r="F27" s="22"/>
    </row>
    <row r="28" spans="2:6" x14ac:dyDescent="0.25">
      <c r="B28" s="18">
        <v>3</v>
      </c>
      <c r="C28" s="19" t="s">
        <v>14</v>
      </c>
      <c r="D28" s="19"/>
      <c r="E28" s="19"/>
      <c r="F28" s="20" t="s">
        <v>19</v>
      </c>
    </row>
    <row r="29" spans="2:6" x14ac:dyDescent="0.25">
      <c r="B29" s="21"/>
      <c r="C29" s="26" t="s">
        <v>7</v>
      </c>
      <c r="D29" s="16" t="s">
        <v>4</v>
      </c>
      <c r="E29" s="14">
        <f>1.194*4.11</f>
        <v>4.9073400000000005</v>
      </c>
      <c r="F29" s="22"/>
    </row>
    <row r="30" spans="2:6" x14ac:dyDescent="0.25">
      <c r="B30" s="21"/>
      <c r="C30" s="3" t="s">
        <v>24</v>
      </c>
      <c r="D30" s="15" t="s">
        <v>4</v>
      </c>
      <c r="E30" s="14">
        <f>E29</f>
        <v>4.9073400000000005</v>
      </c>
      <c r="F30" s="22"/>
    </row>
    <row r="31" spans="2:6" x14ac:dyDescent="0.25">
      <c r="B31" s="21"/>
      <c r="C31" s="26" t="s">
        <v>7</v>
      </c>
      <c r="D31" s="15" t="s">
        <v>4</v>
      </c>
      <c r="E31" s="14">
        <f t="shared" ref="E31:E32" si="1">E30</f>
        <v>4.9073400000000005</v>
      </c>
      <c r="F31" s="22"/>
    </row>
    <row r="32" spans="2:6" x14ac:dyDescent="0.25">
      <c r="B32" s="21"/>
      <c r="C32" s="4" t="s">
        <v>23</v>
      </c>
      <c r="D32" s="15" t="s">
        <v>4</v>
      </c>
      <c r="E32" s="14">
        <f t="shared" si="1"/>
        <v>4.9073400000000005</v>
      </c>
      <c r="F32" s="22"/>
    </row>
    <row r="33" spans="2:6" x14ac:dyDescent="0.25">
      <c r="B33" s="21"/>
      <c r="C33" s="17" t="s">
        <v>13</v>
      </c>
      <c r="D33" s="17"/>
      <c r="E33" s="17"/>
      <c r="F33" s="22"/>
    </row>
    <row r="34" spans="2:6" x14ac:dyDescent="0.25">
      <c r="B34" s="21"/>
      <c r="C34" s="11" t="s">
        <v>10</v>
      </c>
      <c r="D34" s="12" t="s">
        <v>11</v>
      </c>
      <c r="E34" s="14">
        <f>E31*0.1</f>
        <v>0.49073400000000006</v>
      </c>
      <c r="F34" s="22"/>
    </row>
    <row r="35" spans="2:6" x14ac:dyDescent="0.25">
      <c r="B35" s="21"/>
      <c r="C35" s="4" t="s">
        <v>32</v>
      </c>
      <c r="D35" s="15" t="s">
        <v>12</v>
      </c>
      <c r="E35" s="14">
        <f>1.2*2*E30</f>
        <v>11.777616</v>
      </c>
      <c r="F35" s="22"/>
    </row>
    <row r="36" spans="2:6" x14ac:dyDescent="0.25">
      <c r="B36" s="21"/>
      <c r="C36" s="4" t="s">
        <v>33</v>
      </c>
      <c r="D36" s="15" t="s">
        <v>4</v>
      </c>
      <c r="E36" s="14">
        <f>E30</f>
        <v>4.9073400000000005</v>
      </c>
      <c r="F36" s="22"/>
    </row>
    <row r="37" spans="2:6" x14ac:dyDescent="0.25">
      <c r="B37" s="21"/>
      <c r="C37" s="3" t="s">
        <v>10</v>
      </c>
      <c r="D37" s="12" t="s">
        <v>11</v>
      </c>
      <c r="E37" s="14">
        <f>E31*0.1</f>
        <v>0.49073400000000006</v>
      </c>
      <c r="F37" s="22"/>
    </row>
    <row r="38" spans="2:6" ht="15.75" thickBot="1" x14ac:dyDescent="0.3">
      <c r="B38" s="21"/>
      <c r="C38" s="4" t="s">
        <v>34</v>
      </c>
      <c r="D38" s="15" t="s">
        <v>11</v>
      </c>
      <c r="E38" s="14">
        <f>(E32/10)*2</f>
        <v>0.98146800000000012</v>
      </c>
      <c r="F38" s="22"/>
    </row>
    <row r="39" spans="2:6" ht="24" thickBot="1" x14ac:dyDescent="0.3">
      <c r="B39" s="23" t="s">
        <v>16</v>
      </c>
      <c r="C39" s="24"/>
      <c r="D39" s="24"/>
      <c r="E39" s="24"/>
      <c r="F39" s="25"/>
    </row>
    <row r="40" spans="2:6" x14ac:dyDescent="0.25">
      <c r="B40" s="18">
        <v>3</v>
      </c>
      <c r="C40" s="19" t="s">
        <v>14</v>
      </c>
      <c r="D40" s="19"/>
      <c r="E40" s="19"/>
      <c r="F40" s="20" t="s">
        <v>6</v>
      </c>
    </row>
    <row r="41" spans="2:6" x14ac:dyDescent="0.25">
      <c r="B41" s="21"/>
      <c r="C41" s="3" t="s">
        <v>26</v>
      </c>
      <c r="D41" s="15" t="s">
        <v>4</v>
      </c>
      <c r="E41" s="14">
        <f>83.276064+7.69+11.93</f>
        <v>102.896064</v>
      </c>
      <c r="F41" s="22"/>
    </row>
    <row r="42" spans="2:6" x14ac:dyDescent="0.25">
      <c r="B42" s="21"/>
      <c r="C42" s="17" t="s">
        <v>13</v>
      </c>
      <c r="D42" s="17"/>
      <c r="E42" s="17"/>
      <c r="F42" s="22"/>
    </row>
    <row r="43" spans="2:6" x14ac:dyDescent="0.25">
      <c r="B43" s="21"/>
      <c r="C43" s="11" t="s">
        <v>36</v>
      </c>
      <c r="D43" s="12" t="s">
        <v>12</v>
      </c>
      <c r="E43" s="13">
        <f>0.03*E41</f>
        <v>3.0868819199999997</v>
      </c>
      <c r="F43" s="22"/>
    </row>
    <row r="44" spans="2:6" x14ac:dyDescent="0.25">
      <c r="B44" s="21"/>
      <c r="C44" s="4" t="s">
        <v>37</v>
      </c>
      <c r="D44" s="15" t="s">
        <v>12</v>
      </c>
      <c r="E44" s="14">
        <f>2.9*E41</f>
        <v>298.39858559999999</v>
      </c>
      <c r="F44" s="22"/>
    </row>
    <row r="45" spans="2:6" ht="30.75" thickBot="1" x14ac:dyDescent="0.3">
      <c r="B45" s="21"/>
      <c r="C45" s="4" t="s">
        <v>35</v>
      </c>
      <c r="D45" s="15" t="s">
        <v>4</v>
      </c>
      <c r="E45" s="14">
        <f>E41*1.01</f>
        <v>103.92502463999999</v>
      </c>
      <c r="F45" s="22"/>
    </row>
    <row r="46" spans="2:6" x14ac:dyDescent="0.25">
      <c r="B46" s="18">
        <v>4</v>
      </c>
      <c r="C46" s="19" t="s">
        <v>14</v>
      </c>
      <c r="D46" s="19"/>
      <c r="E46" s="19"/>
      <c r="F46" s="20" t="s">
        <v>20</v>
      </c>
    </row>
    <row r="47" spans="2:6" x14ac:dyDescent="0.25">
      <c r="B47" s="21"/>
      <c r="C47" s="3" t="s">
        <v>27</v>
      </c>
      <c r="D47" s="15" t="s">
        <v>4</v>
      </c>
      <c r="E47" s="14">
        <f>148.558926</f>
        <v>148.55892600000001</v>
      </c>
      <c r="F47" s="22"/>
    </row>
    <row r="48" spans="2:6" x14ac:dyDescent="0.25">
      <c r="B48" s="21"/>
      <c r="C48" s="17" t="s">
        <v>13</v>
      </c>
      <c r="D48" s="17"/>
      <c r="E48" s="17"/>
      <c r="F48" s="22"/>
    </row>
    <row r="49" spans="2:6" x14ac:dyDescent="0.25">
      <c r="B49" s="21"/>
      <c r="C49" s="11" t="s">
        <v>38</v>
      </c>
      <c r="D49" s="12" t="s">
        <v>12</v>
      </c>
      <c r="E49" s="13">
        <f>0.28*E47</f>
        <v>41.59649928000001</v>
      </c>
      <c r="F49" s="22"/>
    </row>
    <row r="50" spans="2:6" ht="30.75" thickBot="1" x14ac:dyDescent="0.3">
      <c r="B50" s="21"/>
      <c r="C50" s="4" t="s">
        <v>39</v>
      </c>
      <c r="D50" s="15" t="s">
        <v>4</v>
      </c>
      <c r="E50" s="14">
        <f>E47*1.02</f>
        <v>151.53010452000001</v>
      </c>
      <c r="F50" s="22"/>
    </row>
    <row r="51" spans="2:6" x14ac:dyDescent="0.25">
      <c r="B51" s="18">
        <v>5</v>
      </c>
      <c r="C51" s="19" t="s">
        <v>14</v>
      </c>
      <c r="D51" s="19"/>
      <c r="E51" s="19"/>
      <c r="F51" s="20" t="s">
        <v>8</v>
      </c>
    </row>
    <row r="52" spans="2:6" x14ac:dyDescent="0.25">
      <c r="B52" s="21"/>
      <c r="C52" s="3" t="s">
        <v>26</v>
      </c>
      <c r="D52" s="15" t="s">
        <v>4</v>
      </c>
      <c r="E52" s="14">
        <f>23.150901</f>
        <v>23.150901000000001</v>
      </c>
      <c r="F52" s="22"/>
    </row>
    <row r="53" spans="2:6" x14ac:dyDescent="0.25">
      <c r="B53" s="21"/>
      <c r="C53" s="17" t="s">
        <v>13</v>
      </c>
      <c r="D53" s="17"/>
      <c r="E53" s="17"/>
      <c r="F53" s="22"/>
    </row>
    <row r="54" spans="2:6" x14ac:dyDescent="0.25">
      <c r="B54" s="21"/>
      <c r="C54" s="11" t="s">
        <v>36</v>
      </c>
      <c r="D54" s="12" t="s">
        <v>12</v>
      </c>
      <c r="E54" s="13">
        <f>0.03*E52</f>
        <v>0.69452703000000005</v>
      </c>
      <c r="F54" s="22"/>
    </row>
    <row r="55" spans="2:6" x14ac:dyDescent="0.25">
      <c r="B55" s="21"/>
      <c r="C55" s="4" t="s">
        <v>37</v>
      </c>
      <c r="D55" s="15" t="s">
        <v>12</v>
      </c>
      <c r="E55" s="14">
        <f>2.9*E52</f>
        <v>67.137612900000008</v>
      </c>
      <c r="F55" s="22"/>
    </row>
    <row r="56" spans="2:6" ht="30.75" thickBot="1" x14ac:dyDescent="0.3">
      <c r="B56" s="21"/>
      <c r="C56" s="4" t="s">
        <v>35</v>
      </c>
      <c r="D56" s="15" t="s">
        <v>4</v>
      </c>
      <c r="E56" s="14">
        <f>E52*1.01</f>
        <v>23.382410010000001</v>
      </c>
      <c r="F56" s="22"/>
    </row>
    <row r="57" spans="2:6" x14ac:dyDescent="0.25">
      <c r="B57" s="18">
        <v>5</v>
      </c>
      <c r="C57" s="19" t="s">
        <v>14</v>
      </c>
      <c r="D57" s="19"/>
      <c r="E57" s="19"/>
      <c r="F57" s="20" t="s">
        <v>9</v>
      </c>
    </row>
    <row r="58" spans="2:6" x14ac:dyDescent="0.25">
      <c r="B58" s="21"/>
      <c r="C58" s="3" t="s">
        <v>26</v>
      </c>
      <c r="D58" s="15" t="s">
        <v>4</v>
      </c>
      <c r="E58" s="14">
        <f>10.61+52.55+12.21+69.58+17.65+215.25+15.14</f>
        <v>392.99</v>
      </c>
      <c r="F58" s="22"/>
    </row>
    <row r="59" spans="2:6" x14ac:dyDescent="0.25">
      <c r="B59" s="21"/>
      <c r="C59" s="17" t="s">
        <v>13</v>
      </c>
      <c r="D59" s="17"/>
      <c r="E59" s="17"/>
      <c r="F59" s="22"/>
    </row>
    <row r="60" spans="2:6" x14ac:dyDescent="0.25">
      <c r="B60" s="21"/>
      <c r="C60" s="11" t="s">
        <v>36</v>
      </c>
      <c r="D60" s="12" t="s">
        <v>12</v>
      </c>
      <c r="E60" s="13">
        <f>0.03*E58</f>
        <v>11.7897</v>
      </c>
      <c r="F60" s="22"/>
    </row>
    <row r="61" spans="2:6" x14ac:dyDescent="0.25">
      <c r="B61" s="21"/>
      <c r="C61" s="4" t="s">
        <v>37</v>
      </c>
      <c r="D61" s="15" t="s">
        <v>12</v>
      </c>
      <c r="E61" s="14">
        <f>2.9*E58</f>
        <v>1139.671</v>
      </c>
      <c r="F61" s="22"/>
    </row>
    <row r="62" spans="2:6" ht="30.75" thickBot="1" x14ac:dyDescent="0.3">
      <c r="B62" s="21"/>
      <c r="C62" s="4" t="s">
        <v>35</v>
      </c>
      <c r="D62" s="15" t="s">
        <v>4</v>
      </c>
      <c r="E62" s="14">
        <f>E58*1.01</f>
        <v>396.91990000000004</v>
      </c>
      <c r="F62" s="22"/>
    </row>
    <row r="63" spans="2:6" ht="24" thickBot="1" x14ac:dyDescent="0.3">
      <c r="B63" s="23" t="s">
        <v>21</v>
      </c>
      <c r="C63" s="24"/>
      <c r="D63" s="24"/>
      <c r="E63" s="24"/>
      <c r="F63" s="25"/>
    </row>
    <row r="64" spans="2:6" x14ac:dyDescent="0.25">
      <c r="B64" s="18">
        <v>6</v>
      </c>
      <c r="C64" s="19" t="s">
        <v>14</v>
      </c>
      <c r="D64" s="19"/>
      <c r="E64" s="19"/>
      <c r="F64" s="20" t="s">
        <v>22</v>
      </c>
    </row>
    <row r="65" spans="2:6" x14ac:dyDescent="0.25">
      <c r="B65" s="21"/>
      <c r="C65" s="3" t="s">
        <v>29</v>
      </c>
      <c r="D65" s="16" t="s">
        <v>4</v>
      </c>
      <c r="E65" s="27">
        <f>E66</f>
        <v>647.97589200000004</v>
      </c>
      <c r="F65" s="22"/>
    </row>
    <row r="66" spans="2:6" x14ac:dyDescent="0.25">
      <c r="B66" s="21"/>
      <c r="C66" s="3" t="s">
        <v>28</v>
      </c>
      <c r="D66" s="12" t="s">
        <v>4</v>
      </c>
      <c r="E66" s="13">
        <f>254.985892+17.65+215.25+15.14+10.61+52.55+12.21+69.58</f>
        <v>647.97589200000004</v>
      </c>
      <c r="F66" s="22"/>
    </row>
    <row r="67" spans="2:6" x14ac:dyDescent="0.25">
      <c r="B67" s="21"/>
      <c r="C67" s="3" t="s">
        <v>29</v>
      </c>
      <c r="D67" s="12" t="s">
        <v>4</v>
      </c>
      <c r="E67" s="13">
        <f>E66</f>
        <v>647.97589200000004</v>
      </c>
      <c r="F67" s="22"/>
    </row>
    <row r="68" spans="2:6" x14ac:dyDescent="0.25">
      <c r="B68" s="21"/>
      <c r="C68" s="4" t="s">
        <v>30</v>
      </c>
      <c r="D68" s="12" t="s">
        <v>4</v>
      </c>
      <c r="E68" s="13">
        <f>E67</f>
        <v>647.97589200000004</v>
      </c>
      <c r="F68" s="22"/>
    </row>
    <row r="69" spans="2:6" x14ac:dyDescent="0.25">
      <c r="B69" s="21"/>
      <c r="C69" s="17" t="s">
        <v>13</v>
      </c>
      <c r="D69" s="17"/>
      <c r="E69" s="17"/>
      <c r="F69" s="22"/>
    </row>
    <row r="70" spans="2:6" x14ac:dyDescent="0.25">
      <c r="B70" s="21"/>
      <c r="C70" s="11" t="s">
        <v>10</v>
      </c>
      <c r="D70" s="12" t="s">
        <v>11</v>
      </c>
      <c r="E70" s="14">
        <f>E67*0.1</f>
        <v>64.797589200000004</v>
      </c>
      <c r="F70" s="22"/>
    </row>
    <row r="71" spans="2:6" x14ac:dyDescent="0.25">
      <c r="B71" s="21"/>
      <c r="C71" s="4" t="s">
        <v>32</v>
      </c>
      <c r="D71" s="15" t="s">
        <v>12</v>
      </c>
      <c r="E71" s="14">
        <f>1.2*2*E66</f>
        <v>1555.1421408000001</v>
      </c>
      <c r="F71" s="22"/>
    </row>
    <row r="72" spans="2:6" x14ac:dyDescent="0.25">
      <c r="B72" s="21"/>
      <c r="C72" s="4" t="s">
        <v>33</v>
      </c>
      <c r="D72" s="15" t="s">
        <v>4</v>
      </c>
      <c r="E72" s="14">
        <f>E66</f>
        <v>647.97589200000004</v>
      </c>
      <c r="F72" s="22"/>
    </row>
    <row r="73" spans="2:6" x14ac:dyDescent="0.25">
      <c r="B73" s="21"/>
      <c r="C73" s="4" t="s">
        <v>40</v>
      </c>
      <c r="D73" s="15" t="s">
        <v>11</v>
      </c>
      <c r="E73" s="14">
        <f>(E67/10)*2</f>
        <v>129.59517840000001</v>
      </c>
      <c r="F73" s="22"/>
    </row>
    <row r="74" spans="2:6" x14ac:dyDescent="0.25">
      <c r="C74" s="5"/>
    </row>
    <row r="75" spans="2:6" x14ac:dyDescent="0.25">
      <c r="C75" s="5"/>
    </row>
    <row r="76" spans="2:6" x14ac:dyDescent="0.25">
      <c r="C76" s="5"/>
    </row>
    <row r="77" spans="2:6" x14ac:dyDescent="0.25">
      <c r="C77" s="5"/>
    </row>
    <row r="78" spans="2:6" x14ac:dyDescent="0.25">
      <c r="C78" s="5"/>
    </row>
    <row r="79" spans="2:6" x14ac:dyDescent="0.25">
      <c r="C79" s="5"/>
    </row>
    <row r="80" spans="2:6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</sheetData>
  <mergeCells count="36">
    <mergeCell ref="C46:E46"/>
    <mergeCell ref="F46:F50"/>
    <mergeCell ref="C48:E48"/>
    <mergeCell ref="B51:B56"/>
    <mergeCell ref="F51:F56"/>
    <mergeCell ref="C53:E53"/>
    <mergeCell ref="B64:B73"/>
    <mergeCell ref="C64:E64"/>
    <mergeCell ref="F64:F73"/>
    <mergeCell ref="C69:E69"/>
    <mergeCell ref="B63:F63"/>
    <mergeCell ref="B57:B62"/>
    <mergeCell ref="C57:E57"/>
    <mergeCell ref="F57:F62"/>
    <mergeCell ref="C59:E59"/>
    <mergeCell ref="F40:F45"/>
    <mergeCell ref="C17:E17"/>
    <mergeCell ref="C22:E22"/>
    <mergeCell ref="B17:B27"/>
    <mergeCell ref="B28:B38"/>
    <mergeCell ref="C28:E28"/>
    <mergeCell ref="C33:E33"/>
    <mergeCell ref="B40:B45"/>
    <mergeCell ref="C40:E40"/>
    <mergeCell ref="C42:E42"/>
    <mergeCell ref="B39:F39"/>
    <mergeCell ref="B46:B50"/>
    <mergeCell ref="B6:B16"/>
    <mergeCell ref="F6:F16"/>
    <mergeCell ref="C6:E6"/>
    <mergeCell ref="C51:E51"/>
    <mergeCell ref="B3:F3"/>
    <mergeCell ref="C11:E11"/>
    <mergeCell ref="B5:F5"/>
    <mergeCell ref="F17:F27"/>
    <mergeCell ref="F28:F38"/>
  </mergeCells>
  <phoneticPr fontId="1" type="noConversion"/>
  <pageMargins left="0.7" right="0.7" top="0.75" bottom="0.75" header="0.3" footer="0.3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 Иван Сергеевич</dc:creator>
  <cp:lastModifiedBy>Суслов Иван Сергеевич</cp:lastModifiedBy>
  <dcterms:created xsi:type="dcterms:W3CDTF">2025-10-23T05:33:58Z</dcterms:created>
  <dcterms:modified xsi:type="dcterms:W3CDTF">2026-02-16T07:31:05Z</dcterms:modified>
</cp:coreProperties>
</file>